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8_27.12.2024\Решения\"/>
    </mc:Choice>
  </mc:AlternateContent>
  <bookViews>
    <workbookView xWindow="0" yWindow="-255" windowWidth="28455" windowHeight="7470" tabRatio="967"/>
  </bookViews>
  <sheets>
    <sheet name="ЭКО_2024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/>
</workbook>
</file>

<file path=xl/calcChain.xml><?xml version="1.0" encoding="utf-8"?>
<calcChain xmlns="http://schemas.openxmlformats.org/spreadsheetml/2006/main">
  <c r="E28" i="2" l="1"/>
  <c r="G27" i="2"/>
  <c r="G26" i="2"/>
  <c r="G25" i="2"/>
  <c r="G24" i="2"/>
  <c r="G23" i="2"/>
  <c r="E22" i="2"/>
  <c r="G21" i="2"/>
  <c r="G20" i="2"/>
  <c r="G19" i="2"/>
  <c r="G18" i="2"/>
  <c r="G17" i="2"/>
  <c r="G28" i="2" l="1"/>
  <c r="E29" i="2"/>
  <c r="G22" i="2"/>
  <c r="G29" i="2" l="1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<sst xmlns="http://schemas.openxmlformats.org/spreadsheetml/2006/main" count="33" uniqueCount="25">
  <si>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</si>
  <si>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</si>
  <si>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</si>
  <si>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</si>
  <si>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</si>
  <si>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</si>
  <si>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</si>
  <si>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</si>
  <si>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</si>
  <si>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</si>
  <si>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</si>
  <si>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</si>
  <si>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</si>
  <si>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</si>
  <si>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</si>
  <si>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</si>
  <si>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</si>
  <si>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</si>
  <si>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</si>
  <si>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</si>
  <si>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</si>
  <si>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Тариф, руб.</t>
  </si>
  <si>
    <t>Кировской области от 28.12.2023  № 18/13</t>
  </si>
  <si>
    <t>Приложение</t>
  </si>
  <si>
    <t>Кировской области от  27.12.2024 № 18/8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</si>
</sst>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48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center" vertical="top" wrapText="1"/>
    </xf>
    <xf numFmtId="3" fontId="53" fillId="0" borderId="11" xfId="0" applyNumberFormat="1" applyFont="1" applyFill="1" applyBorder="1" applyAlignment="1">
      <alignment horizontal="center" vertical="top" wrapText="1"/>
    </xf>
    <xf numFmtId="4" fontId="53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2" xfId="0" applyFont="1" applyBorder="1" applyAlignment="1">
      <alignment horizontal="center" vertical="top"/>
    </xf>
    <xf numFmtId="0" fontId="47" fillId="0" borderId="23" xfId="0" applyFont="1" applyBorder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3" fillId="33" borderId="23" xfId="0" applyFont="1" applyFill="1" applyBorder="1" applyAlignment="1">
      <alignment vertical="top"/>
    </xf>
    <xf numFmtId="0" fontId="53" fillId="33" borderId="26" xfId="0" applyFont="1" applyFill="1" applyBorder="1" applyAlignment="1">
      <alignment vertical="top" wrapText="1"/>
    </xf>
    <xf numFmtId="0" fontId="53" fillId="33" borderId="11" xfId="0" applyFont="1" applyFill="1" applyBorder="1" applyAlignment="1">
      <alignment vertical="top"/>
    </xf>
    <xf numFmtId="4" fontId="53" fillId="33" borderId="11" xfId="0" applyNumberFormat="1" applyFont="1" applyFill="1" applyBorder="1" applyAlignment="1">
      <alignment vertical="top"/>
    </xf>
    <xf numFmtId="4" fontId="53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3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0" fontId="52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3" fillId="56" borderId="11" xfId="0" applyNumberFormat="1" applyFont="1" applyFill="1" applyBorder="1" applyAlignment="1">
      <alignment horizontal="left" vertical="top"/>
    </xf>
    <xf numFmtId="0" fontId="50" fillId="0" borderId="0" xfId="0" applyFont="1" applyFill="1"/>
    <xf numFmtId="3" fontId="50" fillId="0" borderId="0" xfId="0" applyNumberFormat="1" applyFont="1" applyFill="1" applyAlignment="1">
      <alignment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I33"/>
  <sheetViews>
    <sheetView tabSelected="1" zoomScale="70" zoomScaleNormal="70" workbookViewId="0">
      <selection activeCell="E29" sqref="E29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19.85546875" style="5" customWidth="1"/>
    <col min="6" max="6" width="15.42578125" style="5" customWidth="1"/>
    <col min="7" max="7" width="21.85546875" style="5" customWidth="1"/>
    <col min="8" max="16384" width="9.140625" style="5"/>
  </cols>
  <sheetData>
    <row r="1" spans="1:9" s="14" customFormat="1" ht="15.75" x14ac:dyDescent="0.25">
      <c r="D1" s="15"/>
      <c r="E1" s="3" t="s">
        <v>23</v>
      </c>
    </row>
    <row r="2" spans="1:9" s="14" customFormat="1" ht="32.25" customHeight="1" x14ac:dyDescent="0.25">
      <c r="D2" s="15"/>
      <c r="E2" s="4" t="s">
        <v>4</v>
      </c>
    </row>
    <row r="3" spans="1:9" s="14" customFormat="1" ht="15.75" x14ac:dyDescent="0.25">
      <c r="D3" s="15"/>
      <c r="E3" s="3" t="s">
        <v>5</v>
      </c>
    </row>
    <row r="4" spans="1:9" s="14" customFormat="1" ht="15.75" x14ac:dyDescent="0.25">
      <c r="D4" s="15"/>
      <c r="E4" s="3" t="s">
        <v>6</v>
      </c>
    </row>
    <row r="5" spans="1:9" s="46" customFormat="1" ht="15.75" x14ac:dyDescent="0.25">
      <c r="D5" s="47"/>
      <c r="E5" s="42" t="s">
        <v>24</v>
      </c>
    </row>
    <row r="6" spans="1:9" s="14" customFormat="1" ht="15.75" x14ac:dyDescent="0.25">
      <c r="D6" s="15"/>
    </row>
    <row r="7" spans="1:9" ht="15.75" x14ac:dyDescent="0.2">
      <c r="E7" s="3" t="s">
        <v>7</v>
      </c>
      <c r="F7" s="7"/>
      <c r="G7" s="8"/>
    </row>
    <row r="8" spans="1:9" s="9" customFormat="1" ht="37.5" customHeight="1" x14ac:dyDescent="0.25">
      <c r="D8" s="10"/>
      <c r="E8" s="4" t="s">
        <v>4</v>
      </c>
      <c r="F8" s="11"/>
      <c r="G8" s="12"/>
    </row>
    <row r="9" spans="1:9" ht="15.75" x14ac:dyDescent="0.2">
      <c r="E9" s="3" t="s">
        <v>5</v>
      </c>
      <c r="F9" s="7"/>
      <c r="G9" s="8"/>
    </row>
    <row r="10" spans="1:9" ht="15.75" x14ac:dyDescent="0.2">
      <c r="E10" s="3" t="s">
        <v>6</v>
      </c>
      <c r="F10" s="7"/>
      <c r="G10" s="8"/>
    </row>
    <row r="11" spans="1:9" ht="15.75" x14ac:dyDescent="0.2">
      <c r="E11" s="42" t="s">
        <v>22</v>
      </c>
      <c r="F11" s="7"/>
      <c r="G11" s="13"/>
    </row>
    <row r="12" spans="1:9" s="14" customFormat="1" ht="15.75" x14ac:dyDescent="0.25">
      <c r="D12" s="15"/>
      <c r="E12" s="16"/>
      <c r="F12" s="17"/>
    </row>
    <row r="13" spans="1:9" ht="15.75" x14ac:dyDescent="0.25">
      <c r="E13" s="14"/>
      <c r="G13" s="18"/>
      <c r="H13" s="19"/>
      <c r="I13" s="18"/>
    </row>
    <row r="14" spans="1:9" ht="18.75" x14ac:dyDescent="0.3">
      <c r="A14" s="43" t="s">
        <v>20</v>
      </c>
      <c r="B14" s="43"/>
      <c r="C14" s="43"/>
      <c r="D14" s="43"/>
      <c r="E14" s="43"/>
      <c r="F14" s="43"/>
      <c r="G14" s="43"/>
      <c r="H14" s="20"/>
      <c r="I14" s="20"/>
    </row>
    <row r="15" spans="1:9" s="14" customFormat="1" ht="15.75" x14ac:dyDescent="0.25">
      <c r="D15" s="15"/>
    </row>
    <row r="16" spans="1:9" s="25" customFormat="1" ht="31.5" x14ac:dyDescent="0.25">
      <c r="A16" s="21" t="s">
        <v>0</v>
      </c>
      <c r="B16" s="1" t="s">
        <v>3</v>
      </c>
      <c r="C16" s="21" t="s">
        <v>1</v>
      </c>
      <c r="D16" s="22" t="s">
        <v>8</v>
      </c>
      <c r="E16" s="23" t="s">
        <v>9</v>
      </c>
      <c r="F16" s="24" t="s">
        <v>21</v>
      </c>
      <c r="G16" s="2" t="s">
        <v>2</v>
      </c>
    </row>
    <row r="17" spans="1:7" s="31" customFormat="1" ht="63" x14ac:dyDescent="0.25">
      <c r="A17" s="44">
        <v>1</v>
      </c>
      <c r="B17" s="26">
        <v>430308</v>
      </c>
      <c r="C17" s="28" t="s">
        <v>10</v>
      </c>
      <c r="D17" s="28" t="s">
        <v>11</v>
      </c>
      <c r="E17" s="29">
        <v>3</v>
      </c>
      <c r="F17" s="30">
        <v>92806.92</v>
      </c>
      <c r="G17" s="30">
        <f>E17*F17</f>
        <v>278420.76</v>
      </c>
    </row>
    <row r="18" spans="1:7" s="31" customFormat="1" ht="47.25" x14ac:dyDescent="0.25">
      <c r="A18" s="44"/>
      <c r="B18" s="32"/>
      <c r="C18" s="33"/>
      <c r="D18" s="28" t="s">
        <v>12</v>
      </c>
      <c r="E18" s="29">
        <v>7</v>
      </c>
      <c r="F18" s="30">
        <v>150728.95999999999</v>
      </c>
      <c r="G18" s="30">
        <f t="shared" ref="G18:G21" si="0">E18*F18</f>
        <v>1055102.72</v>
      </c>
    </row>
    <row r="19" spans="1:7" s="31" customFormat="1" ht="15.75" x14ac:dyDescent="0.25">
      <c r="A19" s="44"/>
      <c r="B19" s="32"/>
      <c r="C19" s="33"/>
      <c r="D19" s="28" t="s">
        <v>13</v>
      </c>
      <c r="E19" s="29">
        <v>228</v>
      </c>
      <c r="F19" s="30">
        <v>150728.95999999999</v>
      </c>
      <c r="G19" s="30">
        <f t="shared" si="0"/>
        <v>34366202.879999995</v>
      </c>
    </row>
    <row r="20" spans="1:7" s="31" customFormat="1" ht="15.75" x14ac:dyDescent="0.25">
      <c r="A20" s="44"/>
      <c r="B20" s="32"/>
      <c r="C20" s="33"/>
      <c r="D20" s="28" t="s">
        <v>14</v>
      </c>
      <c r="E20" s="29">
        <v>274</v>
      </c>
      <c r="F20" s="30">
        <v>163958.07</v>
      </c>
      <c r="G20" s="30">
        <f t="shared" si="0"/>
        <v>44924511.18</v>
      </c>
    </row>
    <row r="21" spans="1:7" s="31" customFormat="1" ht="31.5" x14ac:dyDescent="0.25">
      <c r="A21" s="44"/>
      <c r="B21" s="32"/>
      <c r="C21" s="33"/>
      <c r="D21" s="28" t="s">
        <v>15</v>
      </c>
      <c r="E21" s="29">
        <v>313</v>
      </c>
      <c r="F21" s="30">
        <v>49088.92</v>
      </c>
      <c r="G21" s="30">
        <f t="shared" si="0"/>
        <v>15364831.959999999</v>
      </c>
    </row>
    <row r="22" spans="1:7" s="31" customFormat="1" ht="15.75" x14ac:dyDescent="0.25">
      <c r="A22" s="44"/>
      <c r="B22" s="32"/>
      <c r="C22" s="34" t="s">
        <v>16</v>
      </c>
      <c r="D22" s="35"/>
      <c r="E22" s="36">
        <f>SUM(E17:E21)</f>
        <v>825</v>
      </c>
      <c r="F22" s="37"/>
      <c r="G22" s="37">
        <f>SUM(G17:G21)</f>
        <v>95989069.499999985</v>
      </c>
    </row>
    <row r="23" spans="1:7" s="31" customFormat="1" ht="63" x14ac:dyDescent="0.25">
      <c r="A23" s="44">
        <v>2</v>
      </c>
      <c r="B23" s="26">
        <v>430360</v>
      </c>
      <c r="C23" s="27" t="s">
        <v>17</v>
      </c>
      <c r="D23" s="28" t="s">
        <v>11</v>
      </c>
      <c r="E23" s="29">
        <v>3</v>
      </c>
      <c r="F23" s="30">
        <v>92806.92</v>
      </c>
      <c r="G23" s="30">
        <f>E23*F23</f>
        <v>278420.76</v>
      </c>
    </row>
    <row r="24" spans="1:7" s="31" customFormat="1" ht="47.25" x14ac:dyDescent="0.25">
      <c r="A24" s="44"/>
      <c r="B24" s="32"/>
      <c r="C24" s="33"/>
      <c r="D24" s="28" t="s">
        <v>12</v>
      </c>
      <c r="E24" s="29">
        <v>0</v>
      </c>
      <c r="F24" s="30">
        <v>150728.95999999999</v>
      </c>
      <c r="G24" s="30">
        <f t="shared" ref="G24:G27" si="1">E24*F24</f>
        <v>0</v>
      </c>
    </row>
    <row r="25" spans="1:7" s="31" customFormat="1" ht="15.75" x14ac:dyDescent="0.25">
      <c r="A25" s="44"/>
      <c r="B25" s="32"/>
      <c r="C25" s="33"/>
      <c r="D25" s="28" t="s">
        <v>13</v>
      </c>
      <c r="E25" s="29">
        <v>33</v>
      </c>
      <c r="F25" s="30">
        <v>150728.95999999999</v>
      </c>
      <c r="G25" s="30">
        <f t="shared" si="1"/>
        <v>4974055.68</v>
      </c>
    </row>
    <row r="26" spans="1:7" s="31" customFormat="1" ht="15.75" x14ac:dyDescent="0.25">
      <c r="A26" s="44"/>
      <c r="B26" s="32"/>
      <c r="C26" s="33"/>
      <c r="D26" s="28" t="s">
        <v>14</v>
      </c>
      <c r="E26" s="29">
        <v>27</v>
      </c>
      <c r="F26" s="30">
        <v>163958.07</v>
      </c>
      <c r="G26" s="30">
        <f t="shared" si="1"/>
        <v>4426867.8900000006</v>
      </c>
    </row>
    <row r="27" spans="1:7" s="31" customFormat="1" ht="31.5" x14ac:dyDescent="0.25">
      <c r="A27" s="44"/>
      <c r="B27" s="32"/>
      <c r="C27" s="33"/>
      <c r="D27" s="28" t="s">
        <v>15</v>
      </c>
      <c r="E27" s="29">
        <v>40</v>
      </c>
      <c r="F27" s="30">
        <v>49088.92</v>
      </c>
      <c r="G27" s="30">
        <f t="shared" si="1"/>
        <v>1963556.7999999998</v>
      </c>
    </row>
    <row r="28" spans="1:7" s="31" customFormat="1" ht="15.75" x14ac:dyDescent="0.25">
      <c r="A28" s="44"/>
      <c r="B28" s="32"/>
      <c r="C28" s="34" t="s">
        <v>18</v>
      </c>
      <c r="D28" s="35"/>
      <c r="E28" s="36">
        <f>SUM(E23:E27)</f>
        <v>103</v>
      </c>
      <c r="F28" s="37"/>
      <c r="G28" s="37">
        <f>SUM(G23:G27)</f>
        <v>11642901.129999999</v>
      </c>
    </row>
    <row r="29" spans="1:7" s="31" customFormat="1" ht="15" customHeight="1" x14ac:dyDescent="0.25">
      <c r="A29" s="45" t="s">
        <v>19</v>
      </c>
      <c r="B29" s="45"/>
      <c r="C29" s="45"/>
      <c r="D29" s="45"/>
      <c r="E29" s="41">
        <f>E22+E28</f>
        <v>928</v>
      </c>
      <c r="F29" s="38"/>
      <c r="G29" s="38">
        <f>G22+G28</f>
        <v>107631970.62999998</v>
      </c>
    </row>
    <row r="30" spans="1:7" s="31" customFormat="1" ht="15.75" x14ac:dyDescent="0.25">
      <c r="D30" s="39"/>
    </row>
    <row r="33" spans="7:7" x14ac:dyDescent="0.2">
      <c r="G33" s="40"/>
    </row>
  </sheetData>
  <mergeCells count="4">
    <mergeCell ref="A14:G14"/>
    <mergeCell ref="A17:A22"/>
    <mergeCell ref="A23:A28"/>
    <mergeCell ref="A29:D2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2024-05-29T09:40:59Z</cp:lastPrinted>
  <dcterms:created xsi:type="dcterms:W3CDTF">2023-12-25T07:59:17Z</dcterms:created>
  <dcterms:modified xsi:type="dcterms:W3CDTF">2024-12-28T07:22:13Z</dcterms:modified>
</cp:coreProperties>
</file>